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5" windowWidth="20730" windowHeight="11640"/>
  </bookViews>
  <sheets>
    <sheet name="БЮДЖЕТ 2022-2024" sheetId="2" r:id="rId1"/>
    <sheet name="Лист1" sheetId="1" r:id="rId2"/>
  </sheets>
  <calcPr calcId="145621"/>
</workbook>
</file>

<file path=xl/calcChain.xml><?xml version="1.0" encoding="utf-8"?>
<calcChain xmlns="http://schemas.openxmlformats.org/spreadsheetml/2006/main">
  <c r="R22" i="2" l="1"/>
  <c r="R21" i="2" s="1"/>
  <c r="S22" i="2"/>
  <c r="S21" i="2" s="1"/>
  <c r="Q22" i="2"/>
  <c r="S24" i="2"/>
  <c r="O45" i="2"/>
  <c r="N45" i="2"/>
  <c r="M45" i="2"/>
  <c r="L45" i="2"/>
  <c r="K45" i="2"/>
  <c r="P22" i="2"/>
  <c r="P21" i="2"/>
  <c r="R11" i="2"/>
  <c r="Q11" i="2"/>
  <c r="P11" i="2"/>
  <c r="P10" i="2"/>
  <c r="Q21" i="2" l="1"/>
  <c r="Q10" i="2" s="1"/>
  <c r="Q51" i="2" s="1"/>
  <c r="U12" i="2"/>
  <c r="R10" i="2"/>
  <c r="R51" i="2" s="1"/>
  <c r="S11" i="2"/>
  <c r="P22" i="1"/>
  <c r="S10" i="2" l="1"/>
  <c r="S51" i="2" s="1"/>
  <c r="Q11" i="1"/>
  <c r="R11" i="1"/>
  <c r="P11" i="1"/>
  <c r="R22" i="1"/>
  <c r="R21" i="1" s="1"/>
  <c r="Q22" i="1"/>
  <c r="Q21" i="1" s="1"/>
  <c r="P21" i="1"/>
  <c r="K45" i="1" l="1"/>
  <c r="L45" i="1"/>
  <c r="M45" i="1"/>
  <c r="N45" i="1"/>
  <c r="O45" i="1"/>
  <c r="Q10" i="1" l="1"/>
  <c r="R10" i="1"/>
  <c r="P10" i="1"/>
</calcChain>
</file>

<file path=xl/sharedStrings.xml><?xml version="1.0" encoding="utf-8"?>
<sst xmlns="http://schemas.openxmlformats.org/spreadsheetml/2006/main" count="179" uniqueCount="98">
  <si>
    <t>ДОХОДЫ ВСЕГО</t>
  </si>
  <si>
    <t>ВСЕГО МЕЖБЮДЖЕТНЫЕ ТРАНСФЕРТЫ</t>
  </si>
  <si>
    <t>СУБСИДИИ БЮДЖЕТАМ МУНИЦ. ОБРАЗ.</t>
  </si>
  <si>
    <t>Иные МБТ на организацию отдыха детей с дневным пребыванием</t>
  </si>
  <si>
    <t>Иные МБТ на организацию отдыха детей в загородных лагерях</t>
  </si>
  <si>
    <t>Субсидия на создание в ОУ условии для физич. культуры и  спорта</t>
  </si>
  <si>
    <t xml:space="preserve">СУБВЕНЦИИ БЮДЖЕТАМ МУНИЦИПАЛЬНЫХ ОБРАЗОВАНИЙ </t>
  </si>
  <si>
    <t>Субвенции для составления списков кандидатов в присяжные заседатели</t>
  </si>
  <si>
    <t xml:space="preserve">Расходы на приобретение учебников, учебных пособий, средств обучения, игр, игрушек </t>
  </si>
  <si>
    <t>Доп. образ. педогог. Работников</t>
  </si>
  <si>
    <t>Дополнительное образование</t>
  </si>
  <si>
    <t>Дошкольное образование</t>
  </si>
  <si>
    <t>Общее образование</t>
  </si>
  <si>
    <t>Отдел опеки и попечительства</t>
  </si>
  <si>
    <t>Ежемесячные денежные выплаты опекунам</t>
  </si>
  <si>
    <t>На выплату единовременного пособия</t>
  </si>
  <si>
    <t>КДН</t>
  </si>
  <si>
    <t>ЗАГС</t>
  </si>
  <si>
    <t>Администр. Комиссии</t>
  </si>
  <si>
    <t>Межбюджетные трансферты (КСП)</t>
  </si>
  <si>
    <t>Межбюджетные трансферты (по архитектуре)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</si>
  <si>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</si>
  <si>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</si>
  <si>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2 .00. 00000. 00. 0000. 000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</si>
  <si>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</si>
  <si>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</si>
  <si>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</si>
  <si>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</si>
  <si>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НАЛОГОВЫЕ И НЕНАЛОГОВЫЕ ДОХОДЫ</t>
  </si>
  <si>
    <t>1 00 00000 00 0000 000</t>
  </si>
  <si>
    <t>ВСЕГО ДОХОДОВ</t>
  </si>
  <si>
    <t>2022 год</t>
  </si>
  <si>
    <t>2021 год</t>
  </si>
  <si>
    <t>2020 год</t>
  </si>
  <si>
    <t>Наименование кода дохода</t>
  </si>
  <si>
    <t>Код дохода</t>
  </si>
  <si>
    <t xml:space="preserve">ПРОГНОЗ ПОСТУПЛЕНИЯ ДОХОДОВ В МЕСТНЫЙ БЮДЖЕТ НА 2020 ГОД                                                                                                            И НА ПЛАНОВЫЙ ПЕРИОД 2021 И 2022 ГОДОВ </t>
  </si>
  <si>
    <t>на 2020 год и на плановый период 2021 и 2022годов"</t>
  </si>
  <si>
    <t>Приложение №3</t>
  </si>
  <si>
    <t>Зольского муниципального района КБР</t>
  </si>
  <si>
    <t xml:space="preserve">к пректу решения совета местного самоуправления с.п.Шордаково </t>
  </si>
  <si>
    <t>"О местном бюджете с.п.Шордаково Зольского муниципального района</t>
  </si>
  <si>
    <t>(руб.)</t>
  </si>
  <si>
    <t>Дотации бюджетам сельских поселений на выравнивание бюджетной обеспеченности из бюджета субъекта Российской Федерации</t>
  </si>
  <si>
    <t>2. 02. 16001. 10. 0000. 150</t>
  </si>
  <si>
    <t>Дотации бюджетам сельских поселений на выравнивание бюджетной обеспеченности из бюджета муниципальных районов</t>
  </si>
  <si>
    <t>1.06.01030.01.1000.110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</si>
  <si>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</si>
  <si>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</si>
  <si>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</si>
  <si>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</si>
  <si>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</t>
  </si>
  <si>
    <t>2. 02. 35118. 10. 0000. 150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</si>
  <si>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</si>
  <si>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</si>
  <si>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1.03.02231.01.0000.110</t>
  </si>
  <si>
    <t>1.03.02241.01.0000.110</t>
  </si>
  <si>
    <t>1.03.02251.01.0000.110</t>
  </si>
  <si>
    <t>1.03.02261.01.0000.110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</si>
  <si>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</si>
  <si>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</si>
  <si>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</si>
  <si>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№       от___________2019г. </t>
  </si>
  <si>
    <t>2. 02. 35118. 10. 0000. 151</t>
  </si>
  <si>
    <t>2. 02. 35118. 10. 0000. 152</t>
  </si>
  <si>
    <t>2. 02. 35118. 10. 0000. 153</t>
  </si>
  <si>
    <t>2. 02. 35118. 10. 0000. 154</t>
  </si>
  <si>
    <t>2. 02. 35118. 10. 0000. 155</t>
  </si>
  <si>
    <t>2. 02. 35118. 10. 0000. 156</t>
  </si>
  <si>
    <t>2. 02. 35118. 10. 0000. 157</t>
  </si>
  <si>
    <t>2. 02. 35118. 10. 0000. 158</t>
  </si>
  <si>
    <t>2. 02. 35118. 10. 0000. 159</t>
  </si>
  <si>
    <t>2. 02. 35118. 10. 0000. 160</t>
  </si>
  <si>
    <t>2. 02. 35118. 10. 0000. 161</t>
  </si>
  <si>
    <t>2. 02. 35118. 10. 0000. 162</t>
  </si>
  <si>
    <t>2. 02. 35118. 10. 0000. 163</t>
  </si>
  <si>
    <t>2. 02. 35118. 10. 0000. 164</t>
  </si>
  <si>
    <t>2. 02. 35118. 10. 0000. 165</t>
  </si>
  <si>
    <t>2. 02. 35118. 10. 0000. 166</t>
  </si>
  <si>
    <t>2. 02. 35118. 10. 0000. 167</t>
  </si>
  <si>
    <t>2. 02. 35118. 10. 0000. 168</t>
  </si>
  <si>
    <t>2. 02. 35118. 10. 0000. 169</t>
  </si>
  <si>
    <t>2. 02. 35118. 10. 0000. 170</t>
  </si>
  <si>
    <t>2. 02. 35118. 10. 0000. 171</t>
  </si>
  <si>
    <t>2. 02. 35118. 10. 0000. 172</t>
  </si>
  <si>
    <t>2. 02. 35118. 10. 0000. 173</t>
  </si>
  <si>
    <t>2. 02. 35118. 10. 0000. 174</t>
  </si>
  <si>
    <t>Субвенции бюджетам сельских поселений на проведение Всероссийской переписи населения 2020 года</t>
  </si>
  <si>
    <t>2. 02. 35469. 10. 0000. 150</t>
  </si>
  <si>
    <t>2. 02. 15001. 10. 0000. 150</t>
  </si>
  <si>
    <t>2023 год</t>
  </si>
  <si>
    <t>на 2022 год и на плановый период 2023 и 2024годов"</t>
  </si>
  <si>
    <t xml:space="preserve">ПРОГНОЗ ПОСТУПЛЕНИЯ ДОХОДОВ В МЕСТНЫЙ БЮДЖЕТ НА 2022 ГОД                                                                                                            И НА ПЛАНОВЫЙ ПЕРИОД 2023 И 2024 ГОДОВ </t>
  </si>
  <si>
    <t>2024 год</t>
  </si>
  <si>
    <t>2. 02. 16001. 10. 7001. 150</t>
  </si>
  <si>
    <t xml:space="preserve">к решению совета местного самоуправления с.п.Шордаково </t>
  </si>
  <si>
    <t>Приложение №1</t>
  </si>
  <si>
    <t xml:space="preserve">№6/1   от30.12.2021г.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</si>
</sst>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Border="1"/>
    <xf numFmtId="4" fontId="3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4" fontId="1" fillId="0" borderId="0" xfId="0" applyNumberFormat="1" applyFont="1"/>
    <xf numFmtId="49" fontId="4" fillId="0" borderId="1" xfId="0" applyNumberFormat="1" applyFont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wrapText="1"/>
    </xf>
    <xf numFmtId="4" fontId="3" fillId="2" borderId="3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3" fillId="2" borderId="6" xfId="0" applyFont="1" applyFill="1" applyBorder="1" applyAlignment="1"/>
    <xf numFmtId="0" fontId="3" fillId="2" borderId="7" xfId="0" applyFont="1" applyFill="1" applyBorder="1" applyAlignment="1"/>
    <xf numFmtId="0" fontId="3" fillId="2" borderId="8" xfId="0" applyFont="1" applyFill="1" applyBorder="1" applyAlignment="1"/>
    <xf numFmtId="0" fontId="1" fillId="0" borderId="9" xfId="0" applyFont="1" applyBorder="1"/>
    <xf numFmtId="0" fontId="1" fillId="0" borderId="5" xfId="0" applyFont="1" applyBorder="1"/>
    <xf numFmtId="0" fontId="3" fillId="2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vertical="center" wrapText="1"/>
    </xf>
    <xf numFmtId="4" fontId="1" fillId="2" borderId="10" xfId="0" applyNumberFormat="1" applyFont="1" applyFill="1" applyBorder="1" applyAlignment="1">
      <alignment vertical="center" wrapText="1"/>
    </xf>
    <xf numFmtId="4" fontId="1" fillId="2" borderId="11" xfId="0" applyNumberFormat="1" applyFont="1" applyFill="1" applyBorder="1" applyAlignment="1">
      <alignment vertical="center" wrapText="1"/>
    </xf>
    <xf numFmtId="0" fontId="1" fillId="0" borderId="1" xfId="0" applyFont="1" applyBorder="1"/>
    <xf numFmtId="0" fontId="3" fillId="2" borderId="12" xfId="0" applyFont="1" applyFill="1" applyBorder="1" applyAlignment="1">
      <alignment horizontal="center" vertical="center" wrapText="1"/>
    </xf>
    <xf numFmtId="0" fontId="2" fillId="0" borderId="0" xfId="0" applyFont="1"/>
    <xf numFmtId="4" fontId="2" fillId="0" borderId="0" xfId="0" applyNumberFormat="1" applyFont="1"/>
    <xf numFmtId="4" fontId="2" fillId="2" borderId="0" xfId="0" applyNumberFormat="1" applyFont="1" applyFill="1"/>
    <xf numFmtId="4" fontId="4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abSelected="1" topLeftCell="A16" zoomScaleNormal="100" workbookViewId="0">
      <selection activeCell="S22" sqref="S22"/>
    </sheetView>
  </sheetViews>
  <sheetFormatPr defaultColWidth="8.85546875" defaultRowHeight="15.75" x14ac:dyDescent="0.25"/>
  <cols>
    <col min="1" max="1" width="29.42578125" style="1" customWidth="1"/>
    <col min="2" max="2" width="53.5703125" style="1" customWidth="1"/>
    <col min="3" max="9" width="0" style="1" hidden="1" customWidth="1"/>
    <col min="10" max="10" width="2.5703125" style="1" hidden="1" customWidth="1"/>
    <col min="11" max="11" width="8.85546875" style="2" customWidth="1"/>
    <col min="12" max="12" width="0" style="2" hidden="1" customWidth="1"/>
    <col min="13" max="13" width="2.42578125" style="2" hidden="1" customWidth="1"/>
    <col min="14" max="14" width="5.7109375" style="2" hidden="1" customWidth="1"/>
    <col min="15" max="15" width="4.85546875" style="2" hidden="1" customWidth="1"/>
    <col min="16" max="16" width="15.28515625" style="1" hidden="1" customWidth="1"/>
    <col min="17" max="17" width="14.5703125" style="1" customWidth="1"/>
    <col min="18" max="18" width="14.7109375" style="1" customWidth="1"/>
    <col min="19" max="19" width="14.42578125" style="1" customWidth="1"/>
    <col min="20" max="20" width="11.28515625" style="1" bestFit="1" customWidth="1"/>
    <col min="21" max="21" width="13.140625" style="1" bestFit="1" customWidth="1"/>
    <col min="22" max="16384" width="8.85546875" style="1"/>
  </cols>
  <sheetData>
    <row r="1" spans="1:21" x14ac:dyDescent="0.25">
      <c r="B1" s="35" t="s">
        <v>96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21" x14ac:dyDescent="0.25">
      <c r="B2" s="35" t="s">
        <v>95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21" x14ac:dyDescent="0.25">
      <c r="B3" s="35" t="s">
        <v>39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21" x14ac:dyDescent="0.25">
      <c r="B4" s="35" t="s">
        <v>41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21" x14ac:dyDescent="0.25">
      <c r="B5" s="35" t="s">
        <v>91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21" x14ac:dyDescent="0.25">
      <c r="B6" s="35" t="s">
        <v>97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1" ht="38.450000000000003" customHeight="1" x14ac:dyDescent="0.25">
      <c r="A7" s="39" t="s">
        <v>92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21" ht="38.450000000000003" customHeight="1" thickBot="1" x14ac:dyDescent="0.3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 t="s">
        <v>42</v>
      </c>
    </row>
    <row r="9" spans="1:21" ht="38.450000000000003" customHeight="1" thickBot="1" x14ac:dyDescent="0.3">
      <c r="A9" s="18" t="s">
        <v>35</v>
      </c>
      <c r="B9" s="17" t="s">
        <v>34</v>
      </c>
      <c r="C9" s="16"/>
      <c r="D9" s="16"/>
      <c r="E9" s="16"/>
      <c r="F9" s="16"/>
      <c r="G9" s="16"/>
      <c r="H9" s="16"/>
      <c r="I9" s="16"/>
      <c r="J9" s="16"/>
      <c r="K9" s="15"/>
      <c r="L9" s="14"/>
      <c r="M9" s="14"/>
      <c r="N9" s="14"/>
      <c r="O9" s="14"/>
      <c r="P9" s="22" t="s">
        <v>33</v>
      </c>
      <c r="Q9" s="22" t="s">
        <v>31</v>
      </c>
      <c r="R9" s="25" t="s">
        <v>90</v>
      </c>
      <c r="S9" s="30" t="s">
        <v>93</v>
      </c>
    </row>
    <row r="10" spans="1:21" x14ac:dyDescent="0.25">
      <c r="A10" s="40" t="s">
        <v>30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1"/>
      <c r="M10" s="41"/>
      <c r="N10" s="41"/>
      <c r="O10" s="41"/>
      <c r="P10" s="13" t="e">
        <f>P11+P21</f>
        <v>#REF!</v>
      </c>
      <c r="Q10" s="12">
        <f>Q11+Q21</f>
        <v>4663840</v>
      </c>
      <c r="R10" s="12">
        <f t="shared" ref="R10:S10" si="0">R11+R21</f>
        <v>4731500</v>
      </c>
      <c r="S10" s="12">
        <f t="shared" si="0"/>
        <v>4829700</v>
      </c>
    </row>
    <row r="11" spans="1:21" ht="50.45" customHeight="1" x14ac:dyDescent="0.25">
      <c r="A11" s="20" t="s">
        <v>29</v>
      </c>
      <c r="B11" s="41" t="s">
        <v>28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3">
        <f>P12+P13+P14+P15+P16+P17+P18+P19+P20</f>
        <v>1557927.6300000001</v>
      </c>
      <c r="Q11" s="3">
        <f t="shared" ref="Q11:S11" si="1">Q12+Q13+Q14+Q15+Q16+Q17+Q18+Q19+Q20</f>
        <v>2015812.08</v>
      </c>
      <c r="R11" s="26">
        <f t="shared" si="1"/>
        <v>2105594.2200000002</v>
      </c>
      <c r="S11" s="3">
        <f t="shared" si="1"/>
        <v>2201504.06</v>
      </c>
      <c r="T11" s="9"/>
    </row>
    <row r="12" spans="1:21" ht="110.25" customHeight="1" x14ac:dyDescent="0.25">
      <c r="A12" s="20" t="s">
        <v>27</v>
      </c>
      <c r="B12" s="42" t="s">
        <v>26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">
        <v>147450.57999999999</v>
      </c>
      <c r="Q12" s="4">
        <v>207440</v>
      </c>
      <c r="R12" s="27">
        <v>217810</v>
      </c>
      <c r="S12" s="4">
        <v>228700</v>
      </c>
      <c r="T12" s="9"/>
      <c r="U12" s="33">
        <f>Q11-Q13-Q14-Q15-Q16+Q22-Q25</f>
        <v>4009962.08</v>
      </c>
    </row>
    <row r="13" spans="1:21" ht="110.25" customHeight="1" x14ac:dyDescent="0.25">
      <c r="A13" s="20" t="s">
        <v>55</v>
      </c>
      <c r="B13" s="36" t="s">
        <v>54</v>
      </c>
      <c r="C13" s="37"/>
      <c r="D13" s="37"/>
      <c r="E13" s="37"/>
      <c r="F13" s="37"/>
      <c r="G13" s="37"/>
      <c r="H13" s="37"/>
      <c r="I13" s="37"/>
      <c r="J13" s="37"/>
      <c r="K13" s="38"/>
      <c r="L13" s="24"/>
      <c r="M13" s="24"/>
      <c r="N13" s="24"/>
      <c r="O13" s="24"/>
      <c r="P13" s="4">
        <v>257745.92000000001</v>
      </c>
      <c r="Q13" s="4">
        <v>251040</v>
      </c>
      <c r="R13" s="27">
        <v>255910</v>
      </c>
      <c r="S13" s="4">
        <v>260310</v>
      </c>
      <c r="T13" s="9"/>
    </row>
    <row r="14" spans="1:21" ht="140.25" customHeight="1" x14ac:dyDescent="0.25">
      <c r="A14" s="20" t="s">
        <v>56</v>
      </c>
      <c r="B14" s="36" t="s">
        <v>59</v>
      </c>
      <c r="C14" s="37"/>
      <c r="D14" s="37"/>
      <c r="E14" s="37"/>
      <c r="F14" s="37"/>
      <c r="G14" s="37"/>
      <c r="H14" s="37"/>
      <c r="I14" s="37"/>
      <c r="J14" s="37"/>
      <c r="K14" s="38"/>
      <c r="L14" s="24"/>
      <c r="M14" s="24"/>
      <c r="N14" s="24"/>
      <c r="O14" s="24"/>
      <c r="P14" s="4">
        <v>1327.61</v>
      </c>
      <c r="Q14" s="4">
        <v>1390</v>
      </c>
      <c r="R14" s="27">
        <v>1430</v>
      </c>
      <c r="S14" s="4">
        <v>1500</v>
      </c>
      <c r="T14" s="9"/>
    </row>
    <row r="15" spans="1:21" ht="107.25" customHeight="1" x14ac:dyDescent="0.25">
      <c r="A15" s="20" t="s">
        <v>57</v>
      </c>
      <c r="B15" s="36" t="s">
        <v>60</v>
      </c>
      <c r="C15" s="37"/>
      <c r="D15" s="37"/>
      <c r="E15" s="37"/>
      <c r="F15" s="37"/>
      <c r="G15" s="37"/>
      <c r="H15" s="37"/>
      <c r="I15" s="37"/>
      <c r="J15" s="37"/>
      <c r="K15" s="38"/>
      <c r="L15" s="24"/>
      <c r="M15" s="24"/>
      <c r="N15" s="24"/>
      <c r="O15" s="24"/>
      <c r="P15" s="4">
        <v>336664.59</v>
      </c>
      <c r="Q15" s="4">
        <v>334290</v>
      </c>
      <c r="R15" s="27">
        <v>346370</v>
      </c>
      <c r="S15" s="4">
        <v>362820</v>
      </c>
      <c r="T15" s="9"/>
    </row>
    <row r="16" spans="1:21" ht="122.25" customHeight="1" x14ac:dyDescent="0.25">
      <c r="A16" s="20" t="s">
        <v>58</v>
      </c>
      <c r="B16" s="36" t="s">
        <v>61</v>
      </c>
      <c r="C16" s="37"/>
      <c r="D16" s="37"/>
      <c r="E16" s="37"/>
      <c r="F16" s="37"/>
      <c r="G16" s="37"/>
      <c r="H16" s="37"/>
      <c r="I16" s="37"/>
      <c r="J16" s="37"/>
      <c r="K16" s="38"/>
      <c r="L16" s="24"/>
      <c r="M16" s="24"/>
      <c r="N16" s="24"/>
      <c r="O16" s="24"/>
      <c r="P16" s="4">
        <v>-33262.639999999999</v>
      </c>
      <c r="Q16" s="4">
        <v>-31480</v>
      </c>
      <c r="R16" s="27">
        <v>-31710</v>
      </c>
      <c r="S16" s="4">
        <v>-33410</v>
      </c>
      <c r="T16" s="9"/>
    </row>
    <row r="17" spans="1:22" ht="49.5" customHeight="1" x14ac:dyDescent="0.25">
      <c r="A17" s="10" t="s">
        <v>25</v>
      </c>
      <c r="B17" s="42" t="s">
        <v>24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">
        <v>310000</v>
      </c>
      <c r="Q17" s="4">
        <v>542490</v>
      </c>
      <c r="R17" s="27">
        <v>569620</v>
      </c>
      <c r="S17" s="4">
        <v>598100</v>
      </c>
    </row>
    <row r="18" spans="1:22" ht="76.5" customHeight="1" x14ac:dyDescent="0.25">
      <c r="A18" s="10" t="s">
        <v>46</v>
      </c>
      <c r="B18" s="44" t="s">
        <v>47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">
        <v>250000</v>
      </c>
      <c r="Q18" s="4">
        <v>250000</v>
      </c>
      <c r="R18" s="27">
        <v>262500</v>
      </c>
      <c r="S18" s="4">
        <v>275630</v>
      </c>
    </row>
    <row r="19" spans="1:22" ht="36" customHeight="1" x14ac:dyDescent="0.25">
      <c r="A19" s="10" t="s">
        <v>48</v>
      </c>
      <c r="B19" s="44" t="s">
        <v>49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">
        <v>273000</v>
      </c>
      <c r="Q19" s="4">
        <v>399390</v>
      </c>
      <c r="R19" s="27">
        <v>419360</v>
      </c>
      <c r="S19" s="4">
        <v>440330</v>
      </c>
    </row>
    <row r="20" spans="1:22" ht="33" customHeight="1" x14ac:dyDescent="0.25">
      <c r="A20" s="10" t="s">
        <v>50</v>
      </c>
      <c r="B20" s="36" t="s">
        <v>51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8"/>
      <c r="P20" s="4">
        <v>15001.57</v>
      </c>
      <c r="Q20" s="4">
        <v>61252.08</v>
      </c>
      <c r="R20" s="27">
        <v>64304.22</v>
      </c>
      <c r="S20" s="4">
        <v>67524.06</v>
      </c>
    </row>
    <row r="21" spans="1:22" ht="19.5" customHeight="1" x14ac:dyDescent="0.25">
      <c r="A21" s="8" t="s">
        <v>23</v>
      </c>
      <c r="B21" s="45" t="s">
        <v>22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3" t="e">
        <f>P22</f>
        <v>#REF!</v>
      </c>
      <c r="Q21" s="3">
        <f t="shared" ref="Q21:R21" si="2">Q22</f>
        <v>2648027.92</v>
      </c>
      <c r="R21" s="26">
        <f t="shared" si="2"/>
        <v>2625905.7799999998</v>
      </c>
      <c r="S21" s="3">
        <f>S22</f>
        <v>2628195.94</v>
      </c>
      <c r="T21" s="9"/>
      <c r="U21" s="9"/>
    </row>
    <row r="22" spans="1:22" ht="46.9" customHeight="1" x14ac:dyDescent="0.25">
      <c r="A22" s="8"/>
      <c r="B22" s="46" t="s">
        <v>21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3" t="e">
        <f>P23+P24+P25+#REF!</f>
        <v>#REF!</v>
      </c>
      <c r="Q22" s="3">
        <f>Q23+Q24+Q25</f>
        <v>2648027.92</v>
      </c>
      <c r="R22" s="3">
        <f t="shared" ref="R22:S22" si="3">R23+R24+R25</f>
        <v>2625905.7799999998</v>
      </c>
      <c r="S22" s="3">
        <f t="shared" si="3"/>
        <v>2628195.94</v>
      </c>
      <c r="T22" s="9"/>
      <c r="U22" s="9"/>
    </row>
    <row r="23" spans="1:22" ht="47.25" customHeight="1" x14ac:dyDescent="0.25">
      <c r="A23" s="10" t="s">
        <v>94</v>
      </c>
      <c r="B23" s="44" t="s">
        <v>43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">
        <v>85812.37</v>
      </c>
      <c r="Q23" s="4">
        <v>88510</v>
      </c>
      <c r="R23" s="27">
        <v>63247</v>
      </c>
      <c r="S23" s="4">
        <v>62134</v>
      </c>
      <c r="T23" s="9"/>
      <c r="U23" s="9"/>
    </row>
    <row r="24" spans="1:22" ht="47.25" customHeight="1" x14ac:dyDescent="0.25">
      <c r="A24" s="20" t="s">
        <v>44</v>
      </c>
      <c r="B24" s="44" t="s">
        <v>45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">
        <v>2460880</v>
      </c>
      <c r="Q24" s="4">
        <v>2460880</v>
      </c>
      <c r="R24" s="27">
        <v>2460880</v>
      </c>
      <c r="S24" s="4">
        <f t="shared" ref="S24" si="4">R24</f>
        <v>2460880</v>
      </c>
    </row>
    <row r="25" spans="1:22" ht="45.75" customHeight="1" x14ac:dyDescent="0.25">
      <c r="A25" s="20" t="s">
        <v>52</v>
      </c>
      <c r="B25" s="36" t="s">
        <v>53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8"/>
      <c r="P25" s="4">
        <v>80850</v>
      </c>
      <c r="Q25" s="4">
        <v>98637.92</v>
      </c>
      <c r="R25" s="28">
        <v>101778.78</v>
      </c>
      <c r="S25" s="34">
        <v>105181.94</v>
      </c>
      <c r="T25" s="9"/>
      <c r="U25" s="9"/>
      <c r="V25" s="9"/>
    </row>
    <row r="26" spans="1:22" hidden="1" x14ac:dyDescent="0.25">
      <c r="A26" s="20" t="s">
        <v>63</v>
      </c>
      <c r="B26" s="43" t="s">
        <v>20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">
        <v>80850</v>
      </c>
      <c r="Q26" s="5">
        <v>82181.42</v>
      </c>
      <c r="R26" s="28">
        <v>86794.69</v>
      </c>
      <c r="S26" s="29"/>
    </row>
    <row r="27" spans="1:22" hidden="1" x14ac:dyDescent="0.25">
      <c r="A27" s="20" t="s">
        <v>64</v>
      </c>
      <c r="B27" s="48" t="s">
        <v>19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">
        <v>80850</v>
      </c>
      <c r="Q27" s="5">
        <v>82181.42</v>
      </c>
      <c r="R27" s="28">
        <v>86794.69</v>
      </c>
      <c r="S27" s="29"/>
    </row>
    <row r="28" spans="1:22" hidden="1" x14ac:dyDescent="0.25">
      <c r="A28" s="20" t="s">
        <v>65</v>
      </c>
      <c r="B28" s="48" t="s">
        <v>18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">
        <v>80850</v>
      </c>
      <c r="Q28" s="5">
        <v>82181.42</v>
      </c>
      <c r="R28" s="28">
        <v>86794.69</v>
      </c>
      <c r="S28" s="29"/>
    </row>
    <row r="29" spans="1:22" hidden="1" x14ac:dyDescent="0.25">
      <c r="A29" s="20" t="s">
        <v>66</v>
      </c>
      <c r="B29" s="48" t="s">
        <v>17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">
        <v>80850</v>
      </c>
      <c r="Q29" s="5">
        <v>82181.42</v>
      </c>
      <c r="R29" s="28">
        <v>86794.69</v>
      </c>
      <c r="S29" s="29"/>
    </row>
    <row r="30" spans="1:22" hidden="1" x14ac:dyDescent="0.25">
      <c r="A30" s="20" t="s">
        <v>67</v>
      </c>
      <c r="B30" s="48" t="s">
        <v>16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">
        <v>80850</v>
      </c>
      <c r="Q30" s="5">
        <v>82181.42</v>
      </c>
      <c r="R30" s="28">
        <v>86794.69</v>
      </c>
      <c r="S30" s="29"/>
    </row>
    <row r="31" spans="1:22" hidden="1" x14ac:dyDescent="0.25">
      <c r="A31" s="20" t="s">
        <v>68</v>
      </c>
      <c r="B31" s="48" t="s">
        <v>15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">
        <v>80850</v>
      </c>
      <c r="Q31" s="5">
        <v>82181.42</v>
      </c>
      <c r="R31" s="28">
        <v>86794.69</v>
      </c>
      <c r="S31" s="29"/>
    </row>
    <row r="32" spans="1:22" hidden="1" x14ac:dyDescent="0.25">
      <c r="A32" s="20" t="s">
        <v>69</v>
      </c>
      <c r="B32" s="48" t="s">
        <v>14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">
        <v>80850</v>
      </c>
      <c r="Q32" s="5">
        <v>82181.42</v>
      </c>
      <c r="R32" s="28">
        <v>86794.69</v>
      </c>
      <c r="S32" s="29"/>
    </row>
    <row r="33" spans="1:19" hidden="1" x14ac:dyDescent="0.25">
      <c r="A33" s="20" t="s">
        <v>70</v>
      </c>
      <c r="B33" s="48" t="s">
        <v>13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">
        <v>80850</v>
      </c>
      <c r="Q33" s="5">
        <v>82181.42</v>
      </c>
      <c r="R33" s="28">
        <v>86794.69</v>
      </c>
      <c r="S33" s="29"/>
    </row>
    <row r="34" spans="1:19" hidden="1" x14ac:dyDescent="0.25">
      <c r="A34" s="20" t="s">
        <v>71</v>
      </c>
      <c r="B34" s="48" t="s">
        <v>12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">
        <v>80850</v>
      </c>
      <c r="Q34" s="5">
        <v>82181.42</v>
      </c>
      <c r="R34" s="28">
        <v>86794.69</v>
      </c>
      <c r="S34" s="29"/>
    </row>
    <row r="35" spans="1:19" hidden="1" x14ac:dyDescent="0.25">
      <c r="A35" s="20" t="s">
        <v>72</v>
      </c>
      <c r="B35" s="48" t="s">
        <v>11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">
        <v>80850</v>
      </c>
      <c r="Q35" s="5">
        <v>82181.42</v>
      </c>
      <c r="R35" s="28">
        <v>86794.69</v>
      </c>
      <c r="S35" s="29"/>
    </row>
    <row r="36" spans="1:19" hidden="1" x14ac:dyDescent="0.25">
      <c r="A36" s="20" t="s">
        <v>73</v>
      </c>
      <c r="B36" s="48" t="s">
        <v>10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">
        <v>80850</v>
      </c>
      <c r="Q36" s="5">
        <v>82181.42</v>
      </c>
      <c r="R36" s="28">
        <v>86794.69</v>
      </c>
      <c r="S36" s="29"/>
    </row>
    <row r="37" spans="1:19" hidden="1" x14ac:dyDescent="0.25">
      <c r="A37" s="20" t="s">
        <v>74</v>
      </c>
      <c r="B37" s="48" t="s">
        <v>9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">
        <v>80850</v>
      </c>
      <c r="Q37" s="5">
        <v>82181.42</v>
      </c>
      <c r="R37" s="28">
        <v>86794.69</v>
      </c>
      <c r="S37" s="29"/>
    </row>
    <row r="38" spans="1:19" ht="15.6" hidden="1" customHeight="1" x14ac:dyDescent="0.25">
      <c r="A38" s="20" t="s">
        <v>75</v>
      </c>
      <c r="B38" s="47" t="s">
        <v>8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">
        <v>80850</v>
      </c>
      <c r="Q38" s="5">
        <v>82181.42</v>
      </c>
      <c r="R38" s="28">
        <v>86794.69</v>
      </c>
      <c r="S38" s="29"/>
    </row>
    <row r="39" spans="1:19" ht="31.15" hidden="1" customHeight="1" x14ac:dyDescent="0.25">
      <c r="A39" s="20" t="s">
        <v>76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">
        <v>80850</v>
      </c>
      <c r="Q39" s="5">
        <v>82181.42</v>
      </c>
      <c r="R39" s="28">
        <v>86794.69</v>
      </c>
      <c r="S39" s="29"/>
    </row>
    <row r="40" spans="1:19" ht="34.15" hidden="1" customHeight="1" x14ac:dyDescent="0.25">
      <c r="A40" s="20" t="s">
        <v>77</v>
      </c>
      <c r="B40" s="47" t="s">
        <v>7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">
        <v>80850</v>
      </c>
      <c r="Q40" s="5">
        <v>82181.42</v>
      </c>
      <c r="R40" s="28">
        <v>86794.69</v>
      </c>
      <c r="S40" s="29"/>
    </row>
    <row r="41" spans="1:19" hidden="1" x14ac:dyDescent="0.25">
      <c r="A41" s="20" t="s">
        <v>78</v>
      </c>
      <c r="B41" s="45" t="s">
        <v>6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">
        <v>80850</v>
      </c>
      <c r="Q41" s="5">
        <v>82181.42</v>
      </c>
      <c r="R41" s="28">
        <v>86794.69</v>
      </c>
      <c r="S41" s="29"/>
    </row>
    <row r="42" spans="1:19" hidden="1" x14ac:dyDescent="0.25">
      <c r="A42" s="20" t="s">
        <v>79</v>
      </c>
      <c r="B42" s="45" t="s">
        <v>5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">
        <v>80850</v>
      </c>
      <c r="Q42" s="5">
        <v>82181.42</v>
      </c>
      <c r="R42" s="28">
        <v>86794.69</v>
      </c>
      <c r="S42" s="29"/>
    </row>
    <row r="43" spans="1:19" hidden="1" x14ac:dyDescent="0.25">
      <c r="A43" s="20" t="s">
        <v>80</v>
      </c>
      <c r="B43" s="45" t="s">
        <v>4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">
        <v>80850</v>
      </c>
      <c r="Q43" s="5">
        <v>82181.42</v>
      </c>
      <c r="R43" s="28">
        <v>86794.69</v>
      </c>
      <c r="S43" s="29"/>
    </row>
    <row r="44" spans="1:19" hidden="1" x14ac:dyDescent="0.25">
      <c r="A44" s="20" t="s">
        <v>81</v>
      </c>
      <c r="B44" s="45" t="s">
        <v>3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">
        <v>80850</v>
      </c>
      <c r="Q44" s="5">
        <v>82181.42</v>
      </c>
      <c r="R44" s="28">
        <v>86794.69</v>
      </c>
      <c r="S44" s="29"/>
    </row>
    <row r="45" spans="1:19" hidden="1" x14ac:dyDescent="0.25">
      <c r="A45" s="20" t="s">
        <v>82</v>
      </c>
      <c r="B45" s="50" t="s">
        <v>2</v>
      </c>
      <c r="C45" s="50"/>
      <c r="D45" s="50"/>
      <c r="E45" s="50"/>
      <c r="F45" s="50"/>
      <c r="G45" s="7"/>
      <c r="H45" s="7"/>
      <c r="I45" s="7"/>
      <c r="J45" s="7"/>
      <c r="K45" s="6">
        <f t="shared" ref="K45:O45" si="5">K44+K43+K42</f>
        <v>0</v>
      </c>
      <c r="L45" s="6">
        <f t="shared" si="5"/>
        <v>0</v>
      </c>
      <c r="M45" s="6">
        <f t="shared" si="5"/>
        <v>0</v>
      </c>
      <c r="N45" s="6">
        <f t="shared" si="5"/>
        <v>0</v>
      </c>
      <c r="O45" s="6">
        <f t="shared" si="5"/>
        <v>0</v>
      </c>
      <c r="P45" s="4">
        <v>80850</v>
      </c>
      <c r="Q45" s="5">
        <v>82181.42</v>
      </c>
      <c r="R45" s="28">
        <v>86794.69</v>
      </c>
      <c r="S45" s="29"/>
    </row>
    <row r="46" spans="1:19" hidden="1" x14ac:dyDescent="0.25">
      <c r="A46" s="20" t="s">
        <v>83</v>
      </c>
      <c r="B46" s="49" t="s">
        <v>1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">
        <v>80850</v>
      </c>
      <c r="Q46" s="5">
        <v>82181.42</v>
      </c>
      <c r="R46" s="28">
        <v>86794.69</v>
      </c>
      <c r="S46" s="29"/>
    </row>
    <row r="47" spans="1:19" hidden="1" x14ac:dyDescent="0.25">
      <c r="A47" s="20" t="s">
        <v>84</v>
      </c>
      <c r="B47" s="45" t="s">
        <v>0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">
        <v>80850</v>
      </c>
      <c r="Q47" s="5">
        <v>82181.42</v>
      </c>
      <c r="R47" s="28">
        <v>86794.69</v>
      </c>
      <c r="S47" s="29"/>
    </row>
    <row r="48" spans="1:19" hidden="1" x14ac:dyDescent="0.25">
      <c r="A48" s="20" t="s">
        <v>85</v>
      </c>
      <c r="P48" s="4">
        <v>80850</v>
      </c>
      <c r="Q48" s="5">
        <v>82181.42</v>
      </c>
      <c r="R48" s="28">
        <v>86794.69</v>
      </c>
      <c r="S48" s="29"/>
    </row>
    <row r="49" spans="1:19" hidden="1" x14ac:dyDescent="0.25">
      <c r="A49" s="20" t="s">
        <v>86</v>
      </c>
      <c r="P49" s="4">
        <v>80850</v>
      </c>
      <c r="Q49" s="5">
        <v>82181.42</v>
      </c>
      <c r="R49" s="28">
        <v>86794.69</v>
      </c>
      <c r="S49" s="29"/>
    </row>
    <row r="50" spans="1:19" ht="48" customHeight="1" x14ac:dyDescent="0.25">
      <c r="K50" s="1"/>
      <c r="L50" s="1"/>
      <c r="M50" s="1"/>
      <c r="N50" s="1"/>
      <c r="O50" s="1"/>
      <c r="Q50" s="31">
        <v>4679710</v>
      </c>
      <c r="R50" s="31">
        <v>4757330</v>
      </c>
      <c r="S50" s="31">
        <v>4835660</v>
      </c>
    </row>
    <row r="51" spans="1:19" x14ac:dyDescent="0.25">
      <c r="Q51" s="32">
        <f>Q50-Q10</f>
        <v>15870</v>
      </c>
      <c r="R51" s="32">
        <f t="shared" ref="R51:S51" si="6">R50-R10</f>
        <v>25830</v>
      </c>
      <c r="S51" s="32">
        <f t="shared" si="6"/>
        <v>5960</v>
      </c>
    </row>
  </sheetData>
  <mergeCells count="44">
    <mergeCell ref="B46:O46"/>
    <mergeCell ref="B47:O47"/>
    <mergeCell ref="B40:O40"/>
    <mergeCell ref="B41:O41"/>
    <mergeCell ref="B42:O42"/>
    <mergeCell ref="B43:O43"/>
    <mergeCell ref="B44:O44"/>
    <mergeCell ref="B45:F45"/>
    <mergeCell ref="B38:O39"/>
    <mergeCell ref="B27:O27"/>
    <mergeCell ref="B28:O28"/>
    <mergeCell ref="B29:O29"/>
    <mergeCell ref="B30:O30"/>
    <mergeCell ref="B31:O31"/>
    <mergeCell ref="B32:O32"/>
    <mergeCell ref="B33:O33"/>
    <mergeCell ref="B34:O34"/>
    <mergeCell ref="B35:O35"/>
    <mergeCell ref="B36:O36"/>
    <mergeCell ref="B37:O37"/>
    <mergeCell ref="B26:O26"/>
    <mergeCell ref="B15:K15"/>
    <mergeCell ref="B16:K16"/>
    <mergeCell ref="B17:O17"/>
    <mergeCell ref="B18:O18"/>
    <mergeCell ref="B19:O19"/>
    <mergeCell ref="B20:O20"/>
    <mergeCell ref="B21:O21"/>
    <mergeCell ref="B22:O22"/>
    <mergeCell ref="B23:O23"/>
    <mergeCell ref="B24:O24"/>
    <mergeCell ref="B25:O25"/>
    <mergeCell ref="B14:K14"/>
    <mergeCell ref="A7:R7"/>
    <mergeCell ref="A10:O10"/>
    <mergeCell ref="B11:O11"/>
    <mergeCell ref="B12:O12"/>
    <mergeCell ref="B13:K13"/>
    <mergeCell ref="B6:S6"/>
    <mergeCell ref="B1:S1"/>
    <mergeCell ref="B2:S2"/>
    <mergeCell ref="B3:S3"/>
    <mergeCell ref="B4:S4"/>
    <mergeCell ref="B5:S5"/>
  </mergeCells>
  <pageMargins left="0.7" right="0.7" top="0.7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view="pageBreakPreview" topLeftCell="A4" zoomScale="60" zoomScaleNormal="100" workbookViewId="0">
      <selection activeCell="W50" sqref="W50"/>
    </sheetView>
  </sheetViews>
  <sheetFormatPr defaultColWidth="8.85546875" defaultRowHeight="15.75" x14ac:dyDescent="0.25"/>
  <cols>
    <col min="1" max="1" width="29.42578125" style="1" customWidth="1"/>
    <col min="2" max="2" width="53.5703125" style="1" customWidth="1"/>
    <col min="3" max="9" width="0" style="1" hidden="1" customWidth="1"/>
    <col min="10" max="10" width="2.5703125" style="1" hidden="1" customWidth="1"/>
    <col min="11" max="11" width="8.85546875" style="2" customWidth="1"/>
    <col min="12" max="12" width="0" style="2" hidden="1" customWidth="1"/>
    <col min="13" max="13" width="2.42578125" style="2" hidden="1" customWidth="1"/>
    <col min="14" max="14" width="5.7109375" style="2" hidden="1" customWidth="1"/>
    <col min="15" max="15" width="4.85546875" style="2" hidden="1" customWidth="1"/>
    <col min="16" max="16" width="15.28515625" style="1" customWidth="1"/>
    <col min="17" max="17" width="14.5703125" style="1" customWidth="1"/>
    <col min="18" max="18" width="17.5703125" style="1" customWidth="1"/>
    <col min="19" max="21" width="11" style="1" bestFit="1" customWidth="1"/>
    <col min="22" max="16384" width="8.85546875" style="1"/>
  </cols>
  <sheetData>
    <row r="1" spans="1:20" x14ac:dyDescent="0.25">
      <c r="B1" s="21"/>
      <c r="C1" s="21"/>
      <c r="D1" s="21"/>
      <c r="E1" s="21"/>
      <c r="F1" s="21"/>
      <c r="G1" s="21"/>
      <c r="H1" s="21"/>
      <c r="I1" s="21"/>
      <c r="J1" s="21"/>
      <c r="K1" s="35" t="s">
        <v>38</v>
      </c>
      <c r="L1" s="35"/>
      <c r="M1" s="35"/>
      <c r="N1" s="35"/>
      <c r="O1" s="35"/>
      <c r="P1" s="35"/>
      <c r="Q1" s="35"/>
      <c r="R1" s="35"/>
    </row>
    <row r="2" spans="1:20" x14ac:dyDescent="0.25">
      <c r="B2" s="35" t="s">
        <v>40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20" x14ac:dyDescent="0.25">
      <c r="B3" s="35" t="s">
        <v>39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20" x14ac:dyDescent="0.25">
      <c r="B4" s="35" t="s">
        <v>41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20" x14ac:dyDescent="0.25">
      <c r="B5" s="35" t="s">
        <v>37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20" x14ac:dyDescent="0.25">
      <c r="B6" s="35" t="s">
        <v>62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20" ht="38.450000000000003" customHeight="1" x14ac:dyDescent="0.25">
      <c r="A7" s="39" t="s">
        <v>36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20" ht="38.450000000000003" customHeight="1" thickBot="1" x14ac:dyDescent="0.3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 t="s">
        <v>42</v>
      </c>
    </row>
    <row r="9" spans="1:20" ht="38.450000000000003" customHeight="1" thickBot="1" x14ac:dyDescent="0.3">
      <c r="A9" s="18" t="s">
        <v>35</v>
      </c>
      <c r="B9" s="17" t="s">
        <v>34</v>
      </c>
      <c r="C9" s="16"/>
      <c r="D9" s="16"/>
      <c r="E9" s="16"/>
      <c r="F9" s="16"/>
      <c r="G9" s="16"/>
      <c r="H9" s="16"/>
      <c r="I9" s="16"/>
      <c r="J9" s="16"/>
      <c r="K9" s="15"/>
      <c r="L9" s="14"/>
      <c r="M9" s="14"/>
      <c r="N9" s="14"/>
      <c r="O9" s="14"/>
      <c r="P9" s="22" t="s">
        <v>33</v>
      </c>
      <c r="Q9" s="22" t="s">
        <v>32</v>
      </c>
      <c r="R9" s="22" t="s">
        <v>31</v>
      </c>
    </row>
    <row r="10" spans="1:20" x14ac:dyDescent="0.25">
      <c r="A10" s="40" t="s">
        <v>30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1"/>
      <c r="M10" s="41"/>
      <c r="N10" s="41"/>
      <c r="O10" s="41"/>
      <c r="P10" s="13">
        <f>P11+P21</f>
        <v>4210970</v>
      </c>
      <c r="Q10" s="12">
        <f>Q11+Q21</f>
        <v>4222224</v>
      </c>
      <c r="R10" s="12">
        <f>R11+R21</f>
        <v>4323892</v>
      </c>
    </row>
    <row r="11" spans="1:20" ht="50.45" customHeight="1" x14ac:dyDescent="0.25">
      <c r="A11" s="20" t="s">
        <v>29</v>
      </c>
      <c r="B11" s="41" t="s">
        <v>28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3">
        <f>P12+P13+P14+P15+P16+P17+P18+P19+P20</f>
        <v>1557927.6300000001</v>
      </c>
      <c r="Q11" s="3">
        <f t="shared" ref="Q11:R11" si="0">Q12+Q13+Q14+Q15+Q16+Q17+Q18+Q19+Q20</f>
        <v>1616272.6800000002</v>
      </c>
      <c r="R11" s="3">
        <f t="shared" si="0"/>
        <v>1713827.41</v>
      </c>
      <c r="S11" s="9"/>
      <c r="T11" s="9"/>
    </row>
    <row r="12" spans="1:20" ht="110.25" customHeight="1" x14ac:dyDescent="0.25">
      <c r="A12" s="20" t="s">
        <v>27</v>
      </c>
      <c r="B12" s="42" t="s">
        <v>26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">
        <v>147450.57999999999</v>
      </c>
      <c r="Q12" s="4">
        <v>154820.79</v>
      </c>
      <c r="R12" s="4">
        <v>162560.56</v>
      </c>
      <c r="S12" s="9"/>
      <c r="T12" s="9"/>
    </row>
    <row r="13" spans="1:20" ht="110.25" customHeight="1" x14ac:dyDescent="0.25">
      <c r="A13" s="20" t="s">
        <v>55</v>
      </c>
      <c r="B13" s="36" t="s">
        <v>54</v>
      </c>
      <c r="C13" s="37"/>
      <c r="D13" s="37"/>
      <c r="E13" s="37"/>
      <c r="F13" s="37"/>
      <c r="G13" s="37"/>
      <c r="H13" s="37"/>
      <c r="I13" s="37"/>
      <c r="J13" s="37"/>
      <c r="K13" s="38"/>
      <c r="L13" s="11"/>
      <c r="M13" s="11"/>
      <c r="N13" s="11"/>
      <c r="O13" s="11"/>
      <c r="P13" s="4">
        <v>257745.92000000001</v>
      </c>
      <c r="Q13" s="4">
        <v>263259.21999999997</v>
      </c>
      <c r="R13" s="4">
        <v>283685.03999999998</v>
      </c>
      <c r="S13" s="9"/>
      <c r="T13" s="9"/>
    </row>
    <row r="14" spans="1:20" ht="132" customHeight="1" x14ac:dyDescent="0.25">
      <c r="A14" s="20" t="s">
        <v>56</v>
      </c>
      <c r="B14" s="36" t="s">
        <v>59</v>
      </c>
      <c r="C14" s="37"/>
      <c r="D14" s="37"/>
      <c r="E14" s="37"/>
      <c r="F14" s="37"/>
      <c r="G14" s="37"/>
      <c r="H14" s="37"/>
      <c r="I14" s="37"/>
      <c r="J14" s="37"/>
      <c r="K14" s="38"/>
      <c r="L14" s="11"/>
      <c r="M14" s="11"/>
      <c r="N14" s="11"/>
      <c r="O14" s="11"/>
      <c r="P14" s="4">
        <v>1327.61</v>
      </c>
      <c r="Q14" s="4">
        <v>1321.09</v>
      </c>
      <c r="R14" s="4">
        <v>1398.73</v>
      </c>
      <c r="S14" s="9"/>
      <c r="T14" s="9"/>
    </row>
    <row r="15" spans="1:20" ht="107.25" customHeight="1" x14ac:dyDescent="0.25">
      <c r="A15" s="20" t="s">
        <v>57</v>
      </c>
      <c r="B15" s="36" t="s">
        <v>60</v>
      </c>
      <c r="C15" s="37"/>
      <c r="D15" s="37"/>
      <c r="E15" s="37"/>
      <c r="F15" s="37"/>
      <c r="G15" s="37"/>
      <c r="H15" s="37"/>
      <c r="I15" s="37"/>
      <c r="J15" s="37"/>
      <c r="K15" s="38"/>
      <c r="L15" s="11"/>
      <c r="M15" s="11"/>
      <c r="N15" s="11"/>
      <c r="O15" s="11"/>
      <c r="P15" s="4">
        <v>336664.59</v>
      </c>
      <c r="Q15" s="4">
        <v>342908.24</v>
      </c>
      <c r="R15" s="4">
        <v>367258.94</v>
      </c>
      <c r="S15" s="9"/>
      <c r="T15" s="9"/>
    </row>
    <row r="16" spans="1:20" ht="122.25" customHeight="1" x14ac:dyDescent="0.25">
      <c r="A16" s="20" t="s">
        <v>58</v>
      </c>
      <c r="B16" s="36" t="s">
        <v>61</v>
      </c>
      <c r="C16" s="37"/>
      <c r="D16" s="37"/>
      <c r="E16" s="37"/>
      <c r="F16" s="37"/>
      <c r="G16" s="37"/>
      <c r="H16" s="37"/>
      <c r="I16" s="37"/>
      <c r="J16" s="37"/>
      <c r="K16" s="38"/>
      <c r="L16" s="11"/>
      <c r="M16" s="11"/>
      <c r="N16" s="11"/>
      <c r="O16" s="11"/>
      <c r="P16" s="4">
        <v>-33262.639999999999</v>
      </c>
      <c r="Q16" s="4">
        <v>-36406.660000000003</v>
      </c>
      <c r="R16" s="4">
        <v>-36006.300000000003</v>
      </c>
      <c r="S16" s="9"/>
      <c r="T16" s="9"/>
    </row>
    <row r="17" spans="1:22" ht="49.5" customHeight="1" x14ac:dyDescent="0.25">
      <c r="A17" s="10" t="s">
        <v>25</v>
      </c>
      <c r="B17" s="42" t="s">
        <v>24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">
        <v>310000</v>
      </c>
      <c r="Q17" s="4">
        <v>325500</v>
      </c>
      <c r="R17" s="4">
        <v>341780</v>
      </c>
    </row>
    <row r="18" spans="1:22" ht="76.5" customHeight="1" x14ac:dyDescent="0.25">
      <c r="A18" s="10" t="s">
        <v>46</v>
      </c>
      <c r="B18" s="44" t="s">
        <v>47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">
        <v>250000</v>
      </c>
      <c r="Q18" s="4">
        <v>262470</v>
      </c>
      <c r="R18" s="4">
        <v>275630</v>
      </c>
    </row>
    <row r="19" spans="1:22" ht="36" customHeight="1" x14ac:dyDescent="0.25">
      <c r="A19" s="10" t="s">
        <v>48</v>
      </c>
      <c r="B19" s="44" t="s">
        <v>49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">
        <v>273000</v>
      </c>
      <c r="Q19" s="4">
        <v>286650</v>
      </c>
      <c r="R19" s="4">
        <v>300980</v>
      </c>
    </row>
    <row r="20" spans="1:22" ht="33" customHeight="1" x14ac:dyDescent="0.25">
      <c r="A20" s="10" t="s">
        <v>50</v>
      </c>
      <c r="B20" s="36" t="s">
        <v>51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8"/>
      <c r="P20" s="4">
        <v>15001.57</v>
      </c>
      <c r="Q20" s="4">
        <v>15750</v>
      </c>
      <c r="R20" s="4">
        <v>16540.439999999999</v>
      </c>
    </row>
    <row r="21" spans="1:22" x14ac:dyDescent="0.25">
      <c r="A21" s="8" t="s">
        <v>23</v>
      </c>
      <c r="B21" s="45" t="s">
        <v>22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3">
        <f>P22</f>
        <v>2653042.37</v>
      </c>
      <c r="Q21" s="3">
        <f t="shared" ref="Q21:R21" si="1">Q22</f>
        <v>2605951.3199999998</v>
      </c>
      <c r="R21" s="3">
        <f t="shared" si="1"/>
        <v>2610064.59</v>
      </c>
      <c r="S21" s="9"/>
      <c r="T21" s="9"/>
      <c r="U21" s="9"/>
    </row>
    <row r="22" spans="1:22" ht="46.9" customHeight="1" x14ac:dyDescent="0.25">
      <c r="A22" s="8"/>
      <c r="B22" s="46" t="s">
        <v>21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3">
        <f>P23+P24+P25+P50</f>
        <v>2653042.37</v>
      </c>
      <c r="Q22" s="3">
        <f t="shared" ref="Q22:R22" si="2">Q23+Q24+Q25</f>
        <v>2605951.3199999998</v>
      </c>
      <c r="R22" s="3">
        <f t="shared" si="2"/>
        <v>2610064.59</v>
      </c>
      <c r="S22" s="9"/>
      <c r="T22" s="9"/>
      <c r="U22" s="9"/>
    </row>
    <row r="23" spans="1:22" ht="47.25" customHeight="1" x14ac:dyDescent="0.25">
      <c r="A23" s="10" t="s">
        <v>89</v>
      </c>
      <c r="B23" s="44" t="s">
        <v>43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">
        <v>85812.37</v>
      </c>
      <c r="Q23" s="4">
        <v>62889.9</v>
      </c>
      <c r="R23" s="4">
        <v>62389.9</v>
      </c>
      <c r="S23" s="9"/>
      <c r="T23" s="9"/>
      <c r="U23" s="9"/>
    </row>
    <row r="24" spans="1:22" ht="41.25" customHeight="1" x14ac:dyDescent="0.25">
      <c r="A24" s="20" t="s">
        <v>44</v>
      </c>
      <c r="B24" s="44" t="s">
        <v>45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">
        <v>2460880</v>
      </c>
      <c r="Q24" s="4">
        <v>2460880</v>
      </c>
      <c r="R24" s="4">
        <v>2460880</v>
      </c>
    </row>
    <row r="25" spans="1:22" ht="43.5" customHeight="1" x14ac:dyDescent="0.25">
      <c r="A25" s="20" t="s">
        <v>52</v>
      </c>
      <c r="B25" s="44" t="s">
        <v>53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">
        <v>80850</v>
      </c>
      <c r="Q25" s="5">
        <v>82181.42</v>
      </c>
      <c r="R25" s="5">
        <v>86794.69</v>
      </c>
      <c r="S25" s="9"/>
      <c r="T25" s="9"/>
      <c r="U25" s="9"/>
      <c r="V25" s="9"/>
    </row>
    <row r="26" spans="1:22" hidden="1" x14ac:dyDescent="0.25">
      <c r="A26" s="20" t="s">
        <v>63</v>
      </c>
      <c r="B26" s="43" t="s">
        <v>20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">
        <v>80850</v>
      </c>
      <c r="Q26" s="5">
        <v>82181.42</v>
      </c>
      <c r="R26" s="5">
        <v>86794.69</v>
      </c>
    </row>
    <row r="27" spans="1:22" hidden="1" x14ac:dyDescent="0.25">
      <c r="A27" s="20" t="s">
        <v>64</v>
      </c>
      <c r="B27" s="48" t="s">
        <v>19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">
        <v>80850</v>
      </c>
      <c r="Q27" s="5">
        <v>82181.42</v>
      </c>
      <c r="R27" s="5">
        <v>86794.69</v>
      </c>
    </row>
    <row r="28" spans="1:22" hidden="1" x14ac:dyDescent="0.25">
      <c r="A28" s="20" t="s">
        <v>65</v>
      </c>
      <c r="B28" s="48" t="s">
        <v>18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">
        <v>80850</v>
      </c>
      <c r="Q28" s="5">
        <v>82181.42</v>
      </c>
      <c r="R28" s="5">
        <v>86794.69</v>
      </c>
    </row>
    <row r="29" spans="1:22" hidden="1" x14ac:dyDescent="0.25">
      <c r="A29" s="20" t="s">
        <v>66</v>
      </c>
      <c r="B29" s="48" t="s">
        <v>17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">
        <v>80850</v>
      </c>
      <c r="Q29" s="5">
        <v>82181.42</v>
      </c>
      <c r="R29" s="5">
        <v>86794.69</v>
      </c>
    </row>
    <row r="30" spans="1:22" hidden="1" x14ac:dyDescent="0.25">
      <c r="A30" s="20" t="s">
        <v>67</v>
      </c>
      <c r="B30" s="48" t="s">
        <v>16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">
        <v>80850</v>
      </c>
      <c r="Q30" s="5">
        <v>82181.42</v>
      </c>
      <c r="R30" s="5">
        <v>86794.69</v>
      </c>
    </row>
    <row r="31" spans="1:22" hidden="1" x14ac:dyDescent="0.25">
      <c r="A31" s="20" t="s">
        <v>68</v>
      </c>
      <c r="B31" s="48" t="s">
        <v>15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">
        <v>80850</v>
      </c>
      <c r="Q31" s="5">
        <v>82181.42</v>
      </c>
      <c r="R31" s="5">
        <v>86794.69</v>
      </c>
    </row>
    <row r="32" spans="1:22" hidden="1" x14ac:dyDescent="0.25">
      <c r="A32" s="20" t="s">
        <v>69</v>
      </c>
      <c r="B32" s="48" t="s">
        <v>14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">
        <v>80850</v>
      </c>
      <c r="Q32" s="5">
        <v>82181.42</v>
      </c>
      <c r="R32" s="5">
        <v>86794.69</v>
      </c>
    </row>
    <row r="33" spans="1:18" hidden="1" x14ac:dyDescent="0.25">
      <c r="A33" s="20" t="s">
        <v>70</v>
      </c>
      <c r="B33" s="48" t="s">
        <v>13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">
        <v>80850</v>
      </c>
      <c r="Q33" s="5">
        <v>82181.42</v>
      </c>
      <c r="R33" s="5">
        <v>86794.69</v>
      </c>
    </row>
    <row r="34" spans="1:18" hidden="1" x14ac:dyDescent="0.25">
      <c r="A34" s="20" t="s">
        <v>71</v>
      </c>
      <c r="B34" s="48" t="s">
        <v>12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">
        <v>80850</v>
      </c>
      <c r="Q34" s="5">
        <v>82181.42</v>
      </c>
      <c r="R34" s="5">
        <v>86794.69</v>
      </c>
    </row>
    <row r="35" spans="1:18" hidden="1" x14ac:dyDescent="0.25">
      <c r="A35" s="20" t="s">
        <v>72</v>
      </c>
      <c r="B35" s="48" t="s">
        <v>11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">
        <v>80850</v>
      </c>
      <c r="Q35" s="5">
        <v>82181.42</v>
      </c>
      <c r="R35" s="5">
        <v>86794.69</v>
      </c>
    </row>
    <row r="36" spans="1:18" hidden="1" x14ac:dyDescent="0.25">
      <c r="A36" s="20" t="s">
        <v>73</v>
      </c>
      <c r="B36" s="48" t="s">
        <v>10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">
        <v>80850</v>
      </c>
      <c r="Q36" s="5">
        <v>82181.42</v>
      </c>
      <c r="R36" s="5">
        <v>86794.69</v>
      </c>
    </row>
    <row r="37" spans="1:18" hidden="1" x14ac:dyDescent="0.25">
      <c r="A37" s="20" t="s">
        <v>74</v>
      </c>
      <c r="B37" s="48" t="s">
        <v>9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">
        <v>80850</v>
      </c>
      <c r="Q37" s="5">
        <v>82181.42</v>
      </c>
      <c r="R37" s="5">
        <v>86794.69</v>
      </c>
    </row>
    <row r="38" spans="1:18" ht="15.6" hidden="1" customHeight="1" x14ac:dyDescent="0.25">
      <c r="A38" s="20" t="s">
        <v>75</v>
      </c>
      <c r="B38" s="47" t="s">
        <v>8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">
        <v>80850</v>
      </c>
      <c r="Q38" s="5">
        <v>82181.42</v>
      </c>
      <c r="R38" s="5">
        <v>86794.69</v>
      </c>
    </row>
    <row r="39" spans="1:18" ht="31.15" hidden="1" customHeight="1" x14ac:dyDescent="0.25">
      <c r="A39" s="20" t="s">
        <v>76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">
        <v>80850</v>
      </c>
      <c r="Q39" s="5">
        <v>82181.42</v>
      </c>
      <c r="R39" s="5">
        <v>86794.69</v>
      </c>
    </row>
    <row r="40" spans="1:18" ht="34.15" hidden="1" customHeight="1" x14ac:dyDescent="0.25">
      <c r="A40" s="20" t="s">
        <v>77</v>
      </c>
      <c r="B40" s="47" t="s">
        <v>7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">
        <v>80850</v>
      </c>
      <c r="Q40" s="5">
        <v>82181.42</v>
      </c>
      <c r="R40" s="5">
        <v>86794.69</v>
      </c>
    </row>
    <row r="41" spans="1:18" hidden="1" x14ac:dyDescent="0.25">
      <c r="A41" s="20" t="s">
        <v>78</v>
      </c>
      <c r="B41" s="45" t="s">
        <v>6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">
        <v>80850</v>
      </c>
      <c r="Q41" s="5">
        <v>82181.42</v>
      </c>
      <c r="R41" s="5">
        <v>86794.69</v>
      </c>
    </row>
    <row r="42" spans="1:18" hidden="1" x14ac:dyDescent="0.25">
      <c r="A42" s="20" t="s">
        <v>79</v>
      </c>
      <c r="B42" s="45" t="s">
        <v>5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">
        <v>80850</v>
      </c>
      <c r="Q42" s="5">
        <v>82181.42</v>
      </c>
      <c r="R42" s="5">
        <v>86794.69</v>
      </c>
    </row>
    <row r="43" spans="1:18" hidden="1" x14ac:dyDescent="0.25">
      <c r="A43" s="20" t="s">
        <v>80</v>
      </c>
      <c r="B43" s="45" t="s">
        <v>4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">
        <v>80850</v>
      </c>
      <c r="Q43" s="5">
        <v>82181.42</v>
      </c>
      <c r="R43" s="5">
        <v>86794.69</v>
      </c>
    </row>
    <row r="44" spans="1:18" hidden="1" x14ac:dyDescent="0.25">
      <c r="A44" s="20" t="s">
        <v>81</v>
      </c>
      <c r="B44" s="45" t="s">
        <v>3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">
        <v>80850</v>
      </c>
      <c r="Q44" s="5">
        <v>82181.42</v>
      </c>
      <c r="R44" s="5">
        <v>86794.69</v>
      </c>
    </row>
    <row r="45" spans="1:18" hidden="1" x14ac:dyDescent="0.25">
      <c r="A45" s="20" t="s">
        <v>82</v>
      </c>
      <c r="B45" s="50" t="s">
        <v>2</v>
      </c>
      <c r="C45" s="50"/>
      <c r="D45" s="50"/>
      <c r="E45" s="50"/>
      <c r="F45" s="50"/>
      <c r="G45" s="7"/>
      <c r="H45" s="7"/>
      <c r="I45" s="7"/>
      <c r="J45" s="7"/>
      <c r="K45" s="6">
        <f t="shared" ref="K45:O45" si="3">K44+K43+K42</f>
        <v>0</v>
      </c>
      <c r="L45" s="6">
        <f t="shared" si="3"/>
        <v>0</v>
      </c>
      <c r="M45" s="6">
        <f t="shared" si="3"/>
        <v>0</v>
      </c>
      <c r="N45" s="6">
        <f t="shared" si="3"/>
        <v>0</v>
      </c>
      <c r="O45" s="6">
        <f t="shared" si="3"/>
        <v>0</v>
      </c>
      <c r="P45" s="4">
        <v>80850</v>
      </c>
      <c r="Q45" s="5">
        <v>82181.42</v>
      </c>
      <c r="R45" s="5">
        <v>86794.69</v>
      </c>
    </row>
    <row r="46" spans="1:18" hidden="1" x14ac:dyDescent="0.25">
      <c r="A46" s="20" t="s">
        <v>83</v>
      </c>
      <c r="B46" s="49" t="s">
        <v>1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">
        <v>80850</v>
      </c>
      <c r="Q46" s="5">
        <v>82181.42</v>
      </c>
      <c r="R46" s="5">
        <v>86794.69</v>
      </c>
    </row>
    <row r="47" spans="1:18" hidden="1" x14ac:dyDescent="0.25">
      <c r="A47" s="20" t="s">
        <v>84</v>
      </c>
      <c r="B47" s="45" t="s">
        <v>0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">
        <v>80850</v>
      </c>
      <c r="Q47" s="5">
        <v>82181.42</v>
      </c>
      <c r="R47" s="5">
        <v>86794.69</v>
      </c>
    </row>
    <row r="48" spans="1:18" hidden="1" x14ac:dyDescent="0.25">
      <c r="A48" s="20" t="s">
        <v>85</v>
      </c>
      <c r="P48" s="4">
        <v>80850</v>
      </c>
      <c r="Q48" s="5">
        <v>82181.42</v>
      </c>
      <c r="R48" s="5">
        <v>86794.69</v>
      </c>
    </row>
    <row r="49" spans="1:18" hidden="1" x14ac:dyDescent="0.25">
      <c r="A49" s="20" t="s">
        <v>86</v>
      </c>
      <c r="P49" s="4">
        <v>80850</v>
      </c>
      <c r="Q49" s="5">
        <v>82181.42</v>
      </c>
      <c r="R49" s="5">
        <v>86794.69</v>
      </c>
    </row>
    <row r="50" spans="1:18" ht="34.5" customHeight="1" x14ac:dyDescent="0.25">
      <c r="A50" s="20" t="s">
        <v>88</v>
      </c>
      <c r="B50" s="51" t="s">
        <v>87</v>
      </c>
      <c r="C50" s="52"/>
      <c r="D50" s="52"/>
      <c r="E50" s="52"/>
      <c r="F50" s="52"/>
      <c r="G50" s="52"/>
      <c r="H50" s="52"/>
      <c r="I50" s="52"/>
      <c r="J50" s="52"/>
      <c r="K50" s="53"/>
      <c r="P50" s="4">
        <v>25500</v>
      </c>
      <c r="Q50" s="5"/>
      <c r="R50" s="5"/>
    </row>
  </sheetData>
  <mergeCells count="45">
    <mergeCell ref="A7:R7"/>
    <mergeCell ref="A10:O10"/>
    <mergeCell ref="B11:O11"/>
    <mergeCell ref="B13:K13"/>
    <mergeCell ref="B14:K14"/>
    <mergeCell ref="B15:K15"/>
    <mergeCell ref="B16:K16"/>
    <mergeCell ref="B12:O12"/>
    <mergeCell ref="B30:O30"/>
    <mergeCell ref="B31:O31"/>
    <mergeCell ref="B25:O25"/>
    <mergeCell ref="B17:O17"/>
    <mergeCell ref="B18:O18"/>
    <mergeCell ref="B19:O19"/>
    <mergeCell ref="B20:O20"/>
    <mergeCell ref="B40:O40"/>
    <mergeCell ref="B47:O47"/>
    <mergeCell ref="B41:O41"/>
    <mergeCell ref="B42:O42"/>
    <mergeCell ref="B43:O43"/>
    <mergeCell ref="B44:O44"/>
    <mergeCell ref="B46:O46"/>
    <mergeCell ref="B45:F45"/>
    <mergeCell ref="B50:K50"/>
    <mergeCell ref="B32:O32"/>
    <mergeCell ref="B33:O33"/>
    <mergeCell ref="B34:O34"/>
    <mergeCell ref="B21:O21"/>
    <mergeCell ref="B23:O23"/>
    <mergeCell ref="B26:O26"/>
    <mergeCell ref="B27:O27"/>
    <mergeCell ref="B22:O22"/>
    <mergeCell ref="B24:O24"/>
    <mergeCell ref="B28:O28"/>
    <mergeCell ref="B29:O29"/>
    <mergeCell ref="B35:O35"/>
    <mergeCell ref="B36:O36"/>
    <mergeCell ref="B37:O37"/>
    <mergeCell ref="B38:O39"/>
    <mergeCell ref="K1:R1"/>
    <mergeCell ref="B2:R2"/>
    <mergeCell ref="B4:R4"/>
    <mergeCell ref="B5:R5"/>
    <mergeCell ref="B6:R6"/>
    <mergeCell ref="B3:R3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 2022-2024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Ashamaz</dc:creator>
  <cp:lastModifiedBy>Ashamaz</cp:lastModifiedBy>
  <cp:lastPrinted>2022-01-10T06:36:54Z</cp:lastPrinted>
  <dcterms:created xsi:type="dcterms:W3CDTF">2019-11-21T09:36:55Z</dcterms:created>
  <dcterms:modified xsi:type="dcterms:W3CDTF">2022-01-10T06:37:34Z</dcterms:modified>
</cp:coreProperties>
</file>